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" yWindow="-90" windowWidth="18165" windowHeight="8730"/>
  </bookViews>
  <sheets>
    <sheet name="PrimærFNR indmelding" sheetId="1" r:id="rId1"/>
  </sheets>
  <calcPr calcId="145621"/>
</workbook>
</file>

<file path=xl/calcChain.xml><?xml version="1.0" encoding="utf-8"?>
<calcChain xmlns="http://schemas.openxmlformats.org/spreadsheetml/2006/main">
  <c r="P40" i="1" l="1"/>
  <c r="N40" i="1"/>
  <c r="L40" i="1"/>
  <c r="J40" i="1"/>
  <c r="H40" i="1"/>
  <c r="F40" i="1"/>
  <c r="P45" i="1" l="1"/>
  <c r="N45" i="1"/>
  <c r="L45" i="1"/>
  <c r="J45" i="1"/>
  <c r="H45" i="1"/>
  <c r="F45" i="1"/>
  <c r="O45" i="1"/>
  <c r="M45" i="1"/>
  <c r="K45" i="1"/>
  <c r="I45" i="1"/>
  <c r="G45" i="1"/>
  <c r="E45" i="1"/>
  <c r="N39" i="1"/>
  <c r="N38" i="1"/>
  <c r="P39" i="1"/>
  <c r="P38" i="1"/>
  <c r="L39" i="1"/>
  <c r="L38" i="1"/>
  <c r="J39" i="1"/>
  <c r="J38" i="1"/>
  <c r="H39" i="1"/>
  <c r="H38" i="1"/>
  <c r="F39" i="1"/>
  <c r="F38" i="1"/>
  <c r="O40" i="1"/>
  <c r="M40" i="1"/>
  <c r="K40" i="1"/>
  <c r="I40" i="1"/>
  <c r="G40" i="1"/>
  <c r="E40" i="1"/>
  <c r="P24" i="1"/>
  <c r="O24" i="1"/>
  <c r="N24" i="1"/>
  <c r="M24" i="1"/>
  <c r="L24" i="1"/>
  <c r="K24" i="1"/>
  <c r="J24" i="1"/>
  <c r="I24" i="1"/>
  <c r="H24" i="1"/>
  <c r="G24" i="1"/>
  <c r="F24" i="1"/>
  <c r="E24" i="1"/>
  <c r="P23" i="1"/>
  <c r="N23" i="1"/>
  <c r="L23" i="1"/>
  <c r="J23" i="1"/>
  <c r="H23" i="1"/>
  <c r="F23" i="1"/>
  <c r="P22" i="1"/>
  <c r="P21" i="1"/>
  <c r="N22" i="1"/>
  <c r="N21" i="1"/>
  <c r="L22" i="1"/>
  <c r="L21" i="1"/>
  <c r="J22" i="1"/>
  <c r="J21" i="1"/>
  <c r="H22" i="1"/>
  <c r="H21" i="1"/>
  <c r="F22" i="1"/>
  <c r="F21" i="1"/>
  <c r="E36" i="1"/>
  <c r="G36" i="1"/>
  <c r="I36" i="1"/>
  <c r="K36" i="1"/>
  <c r="M36" i="1"/>
  <c r="O36" i="1"/>
  <c r="O23" i="1" l="1"/>
  <c r="M23" i="1"/>
  <c r="K23" i="1"/>
  <c r="I23" i="1"/>
  <c r="G23" i="1"/>
  <c r="E23" i="1"/>
  <c r="O35" i="1"/>
  <c r="M35" i="1"/>
  <c r="K35" i="1"/>
  <c r="I35" i="1"/>
  <c r="G35" i="1"/>
  <c r="G38" i="1" s="1"/>
  <c r="E35" i="1"/>
  <c r="P61" i="1"/>
  <c r="O61" i="1"/>
  <c r="N61" i="1"/>
  <c r="M61" i="1"/>
  <c r="L61" i="1"/>
  <c r="K61" i="1"/>
  <c r="J61" i="1"/>
  <c r="I61" i="1"/>
  <c r="H61" i="1"/>
  <c r="G61" i="1"/>
  <c r="F61" i="1"/>
  <c r="P59" i="1"/>
  <c r="O59" i="1"/>
  <c r="P58" i="1"/>
  <c r="P57" i="1"/>
  <c r="O57" i="1"/>
  <c r="N59" i="1"/>
  <c r="M59" i="1"/>
  <c r="N58" i="1"/>
  <c r="N57" i="1"/>
  <c r="M57" i="1"/>
  <c r="L59" i="1"/>
  <c r="K59" i="1"/>
  <c r="L58" i="1"/>
  <c r="L57" i="1"/>
  <c r="K57" i="1"/>
  <c r="J59" i="1"/>
  <c r="I59" i="1"/>
  <c r="J58" i="1"/>
  <c r="J57" i="1"/>
  <c r="I57" i="1"/>
  <c r="H59" i="1"/>
  <c r="G59" i="1"/>
  <c r="H58" i="1"/>
  <c r="H57" i="1"/>
  <c r="G57" i="1"/>
  <c r="F59" i="1"/>
  <c r="E59" i="1"/>
  <c r="F58" i="1"/>
  <c r="F57" i="1"/>
  <c r="O21" i="1"/>
  <c r="O25" i="1" s="1"/>
  <c r="M21" i="1"/>
  <c r="M25" i="1" s="1"/>
  <c r="K21" i="1"/>
  <c r="K25" i="1" s="1"/>
  <c r="I21" i="1"/>
  <c r="I25" i="1" s="1"/>
  <c r="G21" i="1"/>
  <c r="G25" i="1" s="1"/>
  <c r="E21" i="1"/>
  <c r="E61" i="1"/>
  <c r="O6" i="1"/>
  <c r="M6" i="1"/>
  <c r="K6" i="1"/>
  <c r="I6" i="1"/>
  <c r="G6" i="1"/>
  <c r="E6" i="1"/>
  <c r="G39" i="1" l="1"/>
  <c r="G58" i="1" s="1"/>
  <c r="E38" i="1"/>
  <c r="E57" i="1" s="1"/>
  <c r="E39" i="1"/>
  <c r="E58" i="1" s="1"/>
  <c r="E25" i="1"/>
  <c r="O38" i="1"/>
  <c r="O39" i="1"/>
  <c r="O58" i="1" s="1"/>
  <c r="M38" i="1"/>
  <c r="M39" i="1"/>
  <c r="M58" i="1" s="1"/>
  <c r="I38" i="1"/>
  <c r="I39" i="1"/>
  <c r="I58" i="1" s="1"/>
  <c r="K38" i="1"/>
  <c r="K39" i="1"/>
  <c r="K58" i="1" s="1"/>
  <c r="O54" i="1"/>
  <c r="M54" i="1"/>
  <c r="K54" i="1"/>
  <c r="I54" i="1"/>
  <c r="G54" i="1"/>
  <c r="E55" i="1" l="1"/>
  <c r="E54" i="1"/>
  <c r="E53" i="1"/>
  <c r="F55" i="1"/>
  <c r="E52" i="1"/>
  <c r="F53" i="1"/>
  <c r="F52" i="1"/>
  <c r="F54" i="1"/>
  <c r="H53" i="1"/>
  <c r="H55" i="1"/>
  <c r="G53" i="1"/>
  <c r="G55" i="1"/>
  <c r="H54" i="1"/>
  <c r="H52" i="1"/>
  <c r="G52" i="1"/>
  <c r="J53" i="1"/>
  <c r="I55" i="1"/>
  <c r="I53" i="1"/>
  <c r="J52" i="1"/>
  <c r="J55" i="1"/>
  <c r="J54" i="1"/>
  <c r="I52" i="1"/>
  <c r="N53" i="1"/>
  <c r="M53" i="1"/>
  <c r="N54" i="1"/>
  <c r="N52" i="1"/>
  <c r="N55" i="1"/>
  <c r="M55" i="1"/>
  <c r="M52" i="1"/>
  <c r="P53" i="1"/>
  <c r="O53" i="1"/>
  <c r="O55" i="1"/>
  <c r="P52" i="1"/>
  <c r="P55" i="1"/>
  <c r="P54" i="1"/>
  <c r="O52" i="1"/>
  <c r="L53" i="1"/>
  <c r="K53" i="1"/>
  <c r="K55" i="1"/>
  <c r="L52" i="1"/>
  <c r="L55" i="1"/>
  <c r="L54" i="1"/>
  <c r="K52" i="1"/>
</calcChain>
</file>

<file path=xl/sharedStrings.xml><?xml version="1.0" encoding="utf-8"?>
<sst xmlns="http://schemas.openxmlformats.org/spreadsheetml/2006/main" count="151" uniqueCount="68">
  <si>
    <t>Antaget belastning ved "Primær ned"</t>
  </si>
  <si>
    <t>Elkedel stamdata</t>
  </si>
  <si>
    <t>Prisinformation</t>
  </si>
  <si>
    <t>Blokbud</t>
  </si>
  <si>
    <t>MW</t>
  </si>
  <si>
    <t>Pris</t>
  </si>
  <si>
    <t>20-24</t>
  </si>
  <si>
    <t>16-20</t>
  </si>
  <si>
    <t>12-16</t>
  </si>
  <si>
    <t>8-12</t>
  </si>
  <si>
    <t>4-8</t>
  </si>
  <si>
    <t>0-4</t>
  </si>
  <si>
    <t>Periode</t>
  </si>
  <si>
    <t>Strategi 1: Opret blokbud med tilhørende primærbud og regulerkraftbud</t>
  </si>
  <si>
    <t>Strategi 2: Opret primærbud uden spotdækning og regulerkraftbud</t>
  </si>
  <si>
    <t>Bud der oprettes i PBAS</t>
  </si>
  <si>
    <t>Sandsynlig?</t>
  </si>
  <si>
    <t xml:space="preserve">Fejlmargin til prognose: </t>
  </si>
  <si>
    <t>kr/MWh</t>
  </si>
  <si>
    <t>Omkostning for minimumslast</t>
  </si>
  <si>
    <t>Marginal omkostning</t>
  </si>
  <si>
    <t>Gns. Spotpris</t>
  </si>
  <si>
    <t>Primær op</t>
  </si>
  <si>
    <t>Primær ned</t>
  </si>
  <si>
    <t>Strategi 1</t>
  </si>
  <si>
    <t>Regulerkraft ned</t>
  </si>
  <si>
    <t>Strategi 2 (hvis strategi 1 'fejler' eller er fravalgt)</t>
  </si>
  <si>
    <t>Strategi 3 (hvis strategi 2 fejler)</t>
  </si>
  <si>
    <t>DB</t>
  </si>
  <si>
    <t>MW Primær ned</t>
  </si>
  <si>
    <t>Installeret Effekt</t>
  </si>
  <si>
    <t>Min. profit ved manuel nedregulering</t>
  </si>
  <si>
    <t>Min. profit ved "Primær op"</t>
  </si>
  <si>
    <t>Min. profit ved "Primær ned"</t>
  </si>
  <si>
    <t>Er strategien sandsynlig i frohold til prognosen?</t>
  </si>
  <si>
    <t>Størrelsen på primær ned bud</t>
  </si>
  <si>
    <t>Den antaget aktiveret effekt i % som aktiveres som følge af frekvensregulering</t>
  </si>
  <si>
    <t>Tillæg til marginalprisen som anvendes når der oprettes manuelle nedreguleringsbud</t>
  </si>
  <si>
    <t>Antal MW som der skal oprettes blokbud til 'betalt' grundlast</t>
  </si>
  <si>
    <t>Det beløb som er sandsynligt at tjene på primær opregulering (modregnes marginalprisen i blokbud)</t>
  </si>
  <si>
    <t>Antal MW som skal bydes i primær op uden spotdækning</t>
  </si>
  <si>
    <t>Antal MW som skal bydes i primær ned uden spotdækning</t>
  </si>
  <si>
    <t>Minimum fortjeneste ved at kører primær op</t>
  </si>
  <si>
    <t>Minimum fortjeneste ved at kører primær ned</t>
  </si>
  <si>
    <t>Minimumslast / Baseload</t>
  </si>
  <si>
    <t>Prisen for minimumslast (baseload + MW'et fra budet) + minimum profit</t>
  </si>
  <si>
    <t>Prisen for minimumslast (baseload) + minimum profit</t>
  </si>
  <si>
    <t>Omkostning for aktivering af effekt</t>
  </si>
  <si>
    <t>Pris for at køre baseload (skal fordeles imellem MW'erne i budet)</t>
  </si>
  <si>
    <t>Prisen for den foreventede aktivering som følge af frekvensregulering (ned)</t>
  </si>
  <si>
    <t>Strategi 3: Regulerkraftbud</t>
  </si>
  <si>
    <t>Marginalpris - minimum profit</t>
  </si>
  <si>
    <t>Primær op bud</t>
  </si>
  <si>
    <t>Primær ned bud</t>
  </si>
  <si>
    <t>Regulerkraft ned bud</t>
  </si>
  <si>
    <t>Prognose!</t>
  </si>
  <si>
    <t>Dag</t>
  </si>
  <si>
    <t>Blokbudets størrelse</t>
  </si>
  <si>
    <t xml:space="preserve">Opret budene? </t>
  </si>
  <si>
    <t>(kr/MWh)</t>
  </si>
  <si>
    <t>(MW)</t>
  </si>
  <si>
    <t>(%)</t>
  </si>
  <si>
    <t>Pris for blokbud er (marginalpris + indtjening fra primærbud)</t>
  </si>
  <si>
    <t>Budet er "gratis" da der er spotdækning hvis blokbudet accepteres</t>
  </si>
  <si>
    <t>Prisen er = omkostningen for køb af el til den forventede ekstra belastning</t>
  </si>
  <si>
    <t>Forventet min. betaling "Primær op"</t>
  </si>
  <si>
    <t>Nej</t>
  </si>
  <si>
    <t>OBS! Brug denne strategi ind til videre!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</si>
</sst>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&quot;kr.&quot;\ #,##0.00"/>
    <numFmt numFmtId="167" formatCode="&quot;kr.&quot;\ #,##0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3"/>
      <name val="Arial"/>
      <family val="2"/>
    </font>
    <font>
      <sz val="9"/>
      <color theme="0" tint="-4.9989318521683403E-2"/>
      <name val="Arial"/>
      <family val="2"/>
    </font>
    <font>
      <b/>
      <sz val="9"/>
      <color rgb="FFC00000"/>
      <name val="Arial"/>
      <family val="2"/>
    </font>
    <font>
      <sz val="9"/>
      <color rgb="FFC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/>
      <diagonal/>
    </border>
    <border>
      <left/>
      <right/>
      <top style="thin">
        <color theme="3" tint="-0.24994659260841701"/>
      </top>
      <bottom/>
      <diagonal/>
    </border>
    <border>
      <left/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4" borderId="0" xfId="0" applyFont="1" applyFill="1" applyProtection="1"/>
    <xf numFmtId="0" fontId="3" fillId="4" borderId="0" xfId="0" applyFont="1" applyFill="1" applyBorder="1" applyAlignment="1" applyProtection="1">
      <alignment horizontal="center"/>
    </xf>
    <xf numFmtId="0" fontId="1" fillId="5" borderId="3" xfId="0" applyFont="1" applyFill="1" applyBorder="1" applyProtection="1">
      <protection locked="0"/>
    </xf>
    <xf numFmtId="0" fontId="1" fillId="4" borderId="0" xfId="0" applyFont="1" applyFill="1" applyBorder="1" applyProtection="1"/>
    <xf numFmtId="0" fontId="2" fillId="4" borderId="0" xfId="0" applyFont="1" applyFill="1" applyProtection="1"/>
    <xf numFmtId="0" fontId="3" fillId="4" borderId="0" xfId="0" applyFont="1" applyFill="1" applyBorder="1" applyProtection="1"/>
    <xf numFmtId="0" fontId="2" fillId="4" borderId="0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8" borderId="0" xfId="0" applyFont="1" applyFill="1" applyProtection="1"/>
    <xf numFmtId="0" fontId="3" fillId="3" borderId="3" xfId="0" quotePrefix="1" applyFont="1" applyFill="1" applyBorder="1" applyAlignment="1" applyProtection="1">
      <alignment horizontal="center"/>
    </xf>
    <xf numFmtId="1" fontId="2" fillId="4" borderId="0" xfId="0" applyNumberFormat="1" applyFont="1" applyFill="1" applyBorder="1" applyProtection="1"/>
    <xf numFmtId="164" fontId="2" fillId="4" borderId="0" xfId="0" applyNumberFormat="1" applyFont="1" applyFill="1" applyBorder="1" applyAlignment="1" applyProtection="1">
      <alignment horizontal="center"/>
    </xf>
    <xf numFmtId="0" fontId="2" fillId="4" borderId="0" xfId="0" applyFont="1" applyFill="1" applyBorder="1" applyProtection="1"/>
    <xf numFmtId="1" fontId="2" fillId="7" borderId="3" xfId="0" applyNumberFormat="1" applyFont="1" applyFill="1" applyBorder="1" applyProtection="1"/>
    <xf numFmtId="164" fontId="2" fillId="7" borderId="3" xfId="0" applyNumberFormat="1" applyFont="1" applyFill="1" applyBorder="1" applyAlignment="1" applyProtection="1">
      <alignment horizontal="center"/>
    </xf>
    <xf numFmtId="1" fontId="2" fillId="9" borderId="3" xfId="0" applyNumberFormat="1" applyFont="1" applyFill="1" applyBorder="1" applyProtection="1"/>
    <xf numFmtId="164" fontId="2" fillId="9" borderId="3" xfId="0" applyNumberFormat="1" applyFont="1" applyFill="1" applyBorder="1" applyAlignment="1" applyProtection="1">
      <alignment horizontal="center"/>
    </xf>
    <xf numFmtId="0" fontId="2" fillId="7" borderId="3" xfId="0" applyFont="1" applyFill="1" applyBorder="1" applyProtection="1"/>
    <xf numFmtId="0" fontId="2" fillId="9" borderId="3" xfId="0" applyFont="1" applyFill="1" applyBorder="1" applyProtection="1"/>
    <xf numFmtId="165" fontId="2" fillId="7" borderId="3" xfId="0" applyNumberFormat="1" applyFont="1" applyFill="1" applyBorder="1" applyAlignment="1" applyProtection="1">
      <alignment horizontal="center"/>
    </xf>
    <xf numFmtId="0" fontId="2" fillId="4" borderId="0" xfId="0" applyFont="1" applyFill="1" applyBorder="1" applyAlignment="1" applyProtection="1"/>
    <xf numFmtId="3" fontId="2" fillId="4" borderId="0" xfId="0" applyNumberFormat="1" applyFont="1" applyFill="1" applyBorder="1" applyAlignment="1" applyProtection="1">
      <alignment horizontal="center"/>
    </xf>
    <xf numFmtId="165" fontId="2" fillId="4" borderId="0" xfId="0" applyNumberFormat="1" applyFont="1" applyFill="1" applyBorder="1" applyAlignment="1" applyProtection="1">
      <alignment horizontal="center"/>
    </xf>
    <xf numFmtId="0" fontId="1" fillId="11" borderId="3" xfId="0" applyFont="1" applyFill="1" applyBorder="1" applyAlignment="1" applyProtection="1">
      <alignment horizontal="center"/>
    </xf>
    <xf numFmtId="0" fontId="4" fillId="4" borderId="0" xfId="0" applyFont="1" applyFill="1" applyAlignment="1" applyProtection="1">
      <alignment horizontal="center" vertical="center"/>
    </xf>
    <xf numFmtId="0" fontId="2" fillId="3" borderId="2" xfId="0" applyFont="1" applyFill="1" applyBorder="1" applyProtection="1"/>
    <xf numFmtId="0" fontId="2" fillId="3" borderId="1" xfId="0" applyFont="1" applyFill="1" applyBorder="1" applyAlignment="1" applyProtection="1">
      <alignment horizontal="center"/>
    </xf>
    <xf numFmtId="167" fontId="2" fillId="7" borderId="3" xfId="0" applyNumberFormat="1" applyFont="1" applyFill="1" applyBorder="1" applyAlignment="1" applyProtection="1">
      <alignment horizontal="right"/>
    </xf>
    <xf numFmtId="167" fontId="2" fillId="12" borderId="3" xfId="0" applyNumberFormat="1" applyFont="1" applyFill="1" applyBorder="1" applyAlignment="1" applyProtection="1">
      <alignment horizontal="right"/>
    </xf>
    <xf numFmtId="164" fontId="2" fillId="12" borderId="3" xfId="0" applyNumberFormat="1" applyFont="1" applyFill="1" applyBorder="1" applyAlignment="1" applyProtection="1">
      <alignment horizontal="center"/>
    </xf>
    <xf numFmtId="167" fontId="5" fillId="10" borderId="3" xfId="0" applyNumberFormat="1" applyFont="1" applyFill="1" applyBorder="1" applyAlignment="1" applyProtection="1">
      <alignment horizontal="right"/>
    </xf>
    <xf numFmtId="164" fontId="5" fillId="10" borderId="3" xfId="0" applyNumberFormat="1" applyFont="1" applyFill="1" applyBorder="1" applyAlignment="1" applyProtection="1">
      <alignment horizontal="center"/>
    </xf>
    <xf numFmtId="165" fontId="5" fillId="10" borderId="3" xfId="0" applyNumberFormat="1" applyFont="1" applyFill="1" applyBorder="1" applyAlignment="1" applyProtection="1">
      <alignment horizontal="center"/>
    </xf>
    <xf numFmtId="0" fontId="2" fillId="6" borderId="0" xfId="0" applyFont="1" applyFill="1" applyBorder="1" applyAlignment="1" applyProtection="1">
      <alignment horizontal="center"/>
    </xf>
    <xf numFmtId="0" fontId="2" fillId="6" borderId="0" xfId="0" applyFont="1" applyFill="1" applyBorder="1" applyProtection="1"/>
    <xf numFmtId="0" fontId="1" fillId="6" borderId="7" xfId="0" applyFont="1" applyFill="1" applyBorder="1" applyProtection="1"/>
    <xf numFmtId="0" fontId="3" fillId="6" borderId="8" xfId="0" applyFont="1" applyFill="1" applyBorder="1" applyProtection="1"/>
    <xf numFmtId="0" fontId="3" fillId="6" borderId="8" xfId="0" applyFont="1" applyFill="1" applyBorder="1" applyAlignment="1" applyProtection="1">
      <alignment horizontal="center"/>
    </xf>
    <xf numFmtId="0" fontId="2" fillId="6" borderId="8" xfId="0" applyFont="1" applyFill="1" applyBorder="1" applyProtection="1"/>
    <xf numFmtId="0" fontId="1" fillId="6" borderId="9" xfId="0" applyFont="1" applyFill="1" applyBorder="1" applyProtection="1"/>
    <xf numFmtId="0" fontId="1" fillId="6" borderId="10" xfId="0" applyFont="1" applyFill="1" applyBorder="1" applyProtection="1"/>
    <xf numFmtId="0" fontId="1" fillId="6" borderId="11" xfId="0" applyFont="1" applyFill="1" applyBorder="1" applyProtection="1"/>
    <xf numFmtId="0" fontId="1" fillId="6" borderId="12" xfId="0" applyFont="1" applyFill="1" applyBorder="1" applyProtection="1"/>
    <xf numFmtId="0" fontId="2" fillId="6" borderId="13" xfId="0" applyFont="1" applyFill="1" applyBorder="1" applyProtection="1"/>
    <xf numFmtId="0" fontId="2" fillId="6" borderId="13" xfId="0" applyFont="1" applyFill="1" applyBorder="1" applyAlignment="1" applyProtection="1">
      <alignment horizontal="center"/>
    </xf>
    <xf numFmtId="0" fontId="1" fillId="6" borderId="14" xfId="0" applyFont="1" applyFill="1" applyBorder="1" applyProtection="1"/>
    <xf numFmtId="9" fontId="2" fillId="6" borderId="8" xfId="0" applyNumberFormat="1" applyFont="1" applyFill="1" applyBorder="1" applyProtection="1"/>
    <xf numFmtId="0" fontId="2" fillId="6" borderId="13" xfId="0" applyFont="1" applyFill="1" applyBorder="1" applyAlignment="1" applyProtection="1"/>
    <xf numFmtId="3" fontId="2" fillId="6" borderId="13" xfId="0" applyNumberFormat="1" applyFont="1" applyFill="1" applyBorder="1" applyAlignment="1" applyProtection="1">
      <alignment horizontal="center"/>
    </xf>
    <xf numFmtId="165" fontId="2" fillId="6" borderId="13" xfId="0" applyNumberFormat="1" applyFont="1" applyFill="1" applyBorder="1" applyAlignment="1" applyProtection="1">
      <alignment horizontal="center"/>
    </xf>
    <xf numFmtId="0" fontId="2" fillId="6" borderId="8" xfId="0" applyFont="1" applyFill="1" applyBorder="1" applyAlignment="1" applyProtection="1"/>
    <xf numFmtId="3" fontId="2" fillId="6" borderId="8" xfId="0" applyNumberFormat="1" applyFont="1" applyFill="1" applyBorder="1" applyAlignment="1" applyProtection="1">
      <alignment horizontal="center"/>
    </xf>
    <xf numFmtId="165" fontId="2" fillId="6" borderId="8" xfId="0" applyNumberFormat="1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/>
    <xf numFmtId="0" fontId="2" fillId="3" borderId="2" xfId="0" applyFont="1" applyFill="1" applyBorder="1" applyAlignment="1" applyProtection="1"/>
    <xf numFmtId="0" fontId="2" fillId="0" borderId="1" xfId="0" applyFont="1" applyBorder="1" applyAlignment="1" applyProtection="1"/>
    <xf numFmtId="166" fontId="2" fillId="2" borderId="2" xfId="0" applyNumberFormat="1" applyFont="1" applyFill="1" applyBorder="1" applyAlignment="1" applyProtection="1">
      <alignment horizontal="center"/>
    </xf>
    <xf numFmtId="166" fontId="2" fillId="2" borderId="1" xfId="0" applyNumberFormat="1" applyFont="1" applyFill="1" applyBorder="1" applyAlignment="1" applyProtection="1">
      <alignment horizontal="center"/>
    </xf>
    <xf numFmtId="0" fontId="3" fillId="3" borderId="3" xfId="0" quotePrefix="1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167" fontId="2" fillId="5" borderId="2" xfId="0" applyNumberFormat="1" applyFont="1" applyFill="1" applyBorder="1" applyAlignment="1" applyProtection="1">
      <alignment horizontal="center"/>
      <protection locked="0"/>
    </xf>
    <xf numFmtId="167" fontId="2" fillId="5" borderId="1" xfId="0" applyNumberFormat="1" applyFont="1" applyFill="1" applyBorder="1" applyAlignment="1" applyProtection="1">
      <alignment horizontal="center"/>
      <protection locked="0"/>
    </xf>
    <xf numFmtId="0" fontId="2" fillId="5" borderId="3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/>
    <xf numFmtId="0" fontId="3" fillId="4" borderId="2" xfId="0" applyFont="1" applyFill="1" applyBorder="1" applyAlignment="1" applyProtection="1"/>
    <xf numFmtId="0" fontId="3" fillId="0" borderId="4" xfId="0" applyFont="1" applyBorder="1" applyAlignment="1" applyProtection="1"/>
    <xf numFmtId="0" fontId="3" fillId="0" borderId="1" xfId="0" applyFont="1" applyBorder="1" applyAlignment="1" applyProtection="1"/>
    <xf numFmtId="0" fontId="3" fillId="0" borderId="6" xfId="0" applyFont="1" applyBorder="1" applyAlignment="1" applyProtection="1"/>
    <xf numFmtId="0" fontId="3" fillId="0" borderId="5" xfId="0" applyFont="1" applyBorder="1" applyAlignment="1" applyProtection="1"/>
    <xf numFmtId="0" fontId="2" fillId="5" borderId="2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4" borderId="0" xfId="0" applyFont="1" applyFill="1" applyBorder="1" applyAlignment="1" applyProtection="1">
      <alignment horizontal="center"/>
    </xf>
    <xf numFmtId="9" fontId="2" fillId="5" borderId="3" xfId="0" applyNumberFormat="1" applyFont="1" applyFill="1" applyBorder="1" applyAlignment="1" applyProtection="1">
      <alignment horizontal="center"/>
      <protection locked="0"/>
    </xf>
    <xf numFmtId="166" fontId="2" fillId="2" borderId="3" xfId="0" applyNumberFormat="1" applyFont="1" applyFill="1" applyBorder="1" applyAlignment="1" applyProtection="1">
      <alignment horizontal="right"/>
    </xf>
    <xf numFmtId="166" fontId="2" fillId="2" borderId="2" xfId="0" applyNumberFormat="1" applyFont="1" applyFill="1" applyBorder="1" applyAlignment="1" applyProtection="1">
      <alignment horizontal="right"/>
    </xf>
    <xf numFmtId="166" fontId="2" fillId="2" borderId="1" xfId="0" applyNumberFormat="1" applyFont="1" applyFill="1" applyBorder="1" applyAlignment="1" applyProtection="1">
      <alignment horizontal="right"/>
    </xf>
    <xf numFmtId="0" fontId="2" fillId="13" borderId="2" xfId="0" applyFont="1" applyFill="1" applyBorder="1" applyAlignment="1" applyProtection="1">
      <alignment horizontal="center"/>
      <protection locked="0"/>
    </xf>
    <xf numFmtId="0" fontId="2" fillId="13" borderId="1" xfId="0" applyFont="1" applyFill="1" applyBorder="1" applyAlignment="1" applyProtection="1">
      <alignment horizontal="center"/>
      <protection locked="0"/>
    </xf>
    <xf numFmtId="9" fontId="6" fillId="6" borderId="8" xfId="0" applyNumberFormat="1" applyFont="1" applyFill="1" applyBorder="1" applyProtection="1"/>
    <xf numFmtId="9" fontId="7" fillId="6" borderId="8" xfId="0" applyNumberFormat="1" applyFont="1" applyFill="1" applyBorder="1" applyProtection="1"/>
  </cellXfs>
  <cellStyles count="1">
    <cellStyle name="Normal" xfId="0" builtinId="0"/>
  </cellStyles>
  <dxfs count="9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="90" zoomScaleNormal="90" workbookViewId="0">
      <selection activeCell="T43" sqref="T43"/>
    </sheetView>
  </sheetViews>
  <sheetFormatPr defaultRowHeight="13.5" customHeight="1" x14ac:dyDescent="0.2"/>
  <cols>
    <col min="1" max="1" width="0.375" style="1" customWidth="1"/>
    <col min="2" max="2" width="1.125" style="1" customWidth="1"/>
    <col min="3" max="3" width="25.625" style="1" customWidth="1"/>
    <col min="4" max="4" width="7.125" style="5" customWidth="1"/>
    <col min="5" max="5" width="5.875" style="1" customWidth="1"/>
    <col min="6" max="6" width="4.125" style="1" customWidth="1"/>
    <col min="7" max="7" width="5.875" style="1" customWidth="1"/>
    <col min="8" max="8" width="4.125" style="1" customWidth="1"/>
    <col min="9" max="9" width="5.875" style="1" customWidth="1"/>
    <col min="10" max="10" width="4.125" style="1" customWidth="1"/>
    <col min="11" max="11" width="5.875" style="1" customWidth="1"/>
    <col min="12" max="12" width="4.125" style="1" customWidth="1"/>
    <col min="13" max="13" width="5.875" style="1" customWidth="1"/>
    <col min="14" max="14" width="4.125" style="1" customWidth="1"/>
    <col min="15" max="15" width="5.875" style="1" customWidth="1"/>
    <col min="16" max="16" width="4.125" style="1" customWidth="1"/>
    <col min="17" max="17" width="1.375" style="1" customWidth="1"/>
    <col min="18" max="18" width="16.75" style="1" customWidth="1"/>
    <col min="19" max="19" width="6.875" style="1" customWidth="1"/>
    <col min="20" max="16384" width="9" style="1"/>
  </cols>
  <sheetData>
    <row r="1" spans="1:18" ht="19.5" customHeight="1" x14ac:dyDescent="0.2">
      <c r="C1" s="25" t="s">
        <v>56</v>
      </c>
    </row>
    <row r="2" spans="1:18" ht="3.75" customHeight="1" x14ac:dyDescent="0.2">
      <c r="C2" s="25"/>
    </row>
    <row r="3" spans="1:18" ht="12.75" customHeight="1" x14ac:dyDescent="0.2">
      <c r="C3" s="6" t="s">
        <v>2</v>
      </c>
      <c r="D3" s="6"/>
      <c r="E3" s="59" t="s">
        <v>11</v>
      </c>
      <c r="F3" s="60"/>
      <c r="G3" s="59" t="s">
        <v>10</v>
      </c>
      <c r="H3" s="60"/>
      <c r="I3" s="59" t="s">
        <v>9</v>
      </c>
      <c r="J3" s="60"/>
      <c r="K3" s="59" t="s">
        <v>8</v>
      </c>
      <c r="L3" s="60"/>
      <c r="M3" s="59" t="s">
        <v>7</v>
      </c>
      <c r="N3" s="60"/>
      <c r="O3" s="59" t="s">
        <v>6</v>
      </c>
      <c r="P3" s="60"/>
    </row>
    <row r="4" spans="1:18" ht="12.75" customHeight="1" x14ac:dyDescent="0.2">
      <c r="C4" s="26" t="s">
        <v>21</v>
      </c>
      <c r="D4" s="27" t="s">
        <v>59</v>
      </c>
      <c r="E4" s="78">
        <v>184.75</v>
      </c>
      <c r="F4" s="79"/>
      <c r="G4" s="78">
        <v>248</v>
      </c>
      <c r="H4" s="79"/>
      <c r="I4" s="78">
        <v>356.5</v>
      </c>
      <c r="J4" s="79"/>
      <c r="K4" s="78">
        <v>274.75</v>
      </c>
      <c r="L4" s="79"/>
      <c r="M4" s="78">
        <v>286.25</v>
      </c>
      <c r="N4" s="79"/>
      <c r="O4" s="78">
        <v>224</v>
      </c>
      <c r="P4" s="79"/>
      <c r="R4" s="24" t="s">
        <v>55</v>
      </c>
    </row>
    <row r="5" spans="1:18" ht="12.75" customHeight="1" x14ac:dyDescent="0.2">
      <c r="C5" s="26" t="s">
        <v>20</v>
      </c>
      <c r="D5" s="27" t="s">
        <v>59</v>
      </c>
      <c r="E5" s="78">
        <v>64</v>
      </c>
      <c r="F5" s="79"/>
      <c r="G5" s="78">
        <v>64</v>
      </c>
      <c r="H5" s="79"/>
      <c r="I5" s="78">
        <v>64</v>
      </c>
      <c r="J5" s="79"/>
      <c r="K5" s="78">
        <v>64</v>
      </c>
      <c r="L5" s="79"/>
      <c r="M5" s="78">
        <v>64</v>
      </c>
      <c r="N5" s="79"/>
      <c r="O5" s="78">
        <v>64</v>
      </c>
      <c r="P5" s="79"/>
    </row>
    <row r="6" spans="1:18" ht="12.75" customHeight="1" x14ac:dyDescent="0.2">
      <c r="C6" s="26" t="s">
        <v>28</v>
      </c>
      <c r="D6" s="27" t="s">
        <v>59</v>
      </c>
      <c r="E6" s="77">
        <f>E5-E4</f>
        <v>-120.75</v>
      </c>
      <c r="F6" s="77"/>
      <c r="G6" s="77">
        <f>G5-G4</f>
        <v>-184</v>
      </c>
      <c r="H6" s="77"/>
      <c r="I6" s="77">
        <f>I5-I4</f>
        <v>-292.5</v>
      </c>
      <c r="J6" s="77"/>
      <c r="K6" s="77">
        <f>K5-K4</f>
        <v>-210.75</v>
      </c>
      <c r="L6" s="77"/>
      <c r="M6" s="77">
        <f>M5-M4</f>
        <v>-222.25</v>
      </c>
      <c r="N6" s="77"/>
      <c r="O6" s="77">
        <f>O5-O4</f>
        <v>-160</v>
      </c>
      <c r="P6" s="77"/>
    </row>
    <row r="7" spans="1:18" ht="3.75" customHeight="1" x14ac:dyDescent="0.2">
      <c r="B7" s="4"/>
      <c r="C7" s="13"/>
      <c r="D7" s="7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4"/>
      <c r="R7" s="4"/>
    </row>
    <row r="8" spans="1:18" ht="0.75" customHeight="1" x14ac:dyDescent="0.2">
      <c r="A8" s="4"/>
      <c r="B8" s="4"/>
      <c r="C8" s="13"/>
      <c r="D8" s="7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4"/>
      <c r="R8" s="4"/>
    </row>
    <row r="9" spans="1:18" ht="13.5" customHeight="1" x14ac:dyDescent="0.2">
      <c r="A9" s="4"/>
      <c r="B9" s="4"/>
      <c r="C9" s="6" t="s">
        <v>1</v>
      </c>
      <c r="D9" s="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4"/>
      <c r="R9" s="4"/>
    </row>
    <row r="10" spans="1:18" ht="12.75" customHeight="1" x14ac:dyDescent="0.2">
      <c r="A10" s="4"/>
      <c r="B10" s="4"/>
      <c r="C10" s="26" t="s">
        <v>30</v>
      </c>
      <c r="D10" s="27" t="s">
        <v>60</v>
      </c>
      <c r="E10" s="64">
        <v>10</v>
      </c>
      <c r="F10" s="6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4"/>
      <c r="R10" s="4"/>
    </row>
    <row r="11" spans="1:18" ht="12.75" customHeight="1" x14ac:dyDescent="0.2">
      <c r="A11" s="4"/>
      <c r="B11" s="4"/>
      <c r="C11" s="26" t="s">
        <v>44</v>
      </c>
      <c r="D11" s="27" t="s">
        <v>60</v>
      </c>
      <c r="E11" s="64">
        <v>0.5</v>
      </c>
      <c r="F11" s="64"/>
      <c r="G11" s="7"/>
      <c r="H11" s="7"/>
      <c r="I11" s="8"/>
      <c r="J11" s="8"/>
      <c r="K11" s="8"/>
      <c r="L11" s="8"/>
      <c r="M11" s="7"/>
      <c r="N11" s="7"/>
      <c r="O11" s="7"/>
      <c r="P11" s="7"/>
      <c r="Q11" s="4"/>
      <c r="R11" s="4"/>
    </row>
    <row r="12" spans="1:18" ht="12.75" customHeight="1" x14ac:dyDescent="0.2">
      <c r="A12" s="4"/>
      <c r="B12" s="4"/>
      <c r="C12" s="26" t="s">
        <v>29</v>
      </c>
      <c r="D12" s="27" t="s">
        <v>60</v>
      </c>
      <c r="E12" s="63">
        <v>5</v>
      </c>
      <c r="F12" s="63"/>
      <c r="G12" s="63">
        <v>5</v>
      </c>
      <c r="H12" s="63"/>
      <c r="I12" s="63">
        <v>5</v>
      </c>
      <c r="J12" s="63"/>
      <c r="K12" s="63">
        <v>5</v>
      </c>
      <c r="L12" s="63"/>
      <c r="M12" s="63">
        <v>5</v>
      </c>
      <c r="N12" s="63"/>
      <c r="O12" s="63">
        <v>5</v>
      </c>
      <c r="P12" s="63"/>
      <c r="Q12" s="4"/>
      <c r="R12" s="13" t="s">
        <v>35</v>
      </c>
    </row>
    <row r="13" spans="1:18" ht="12.75" customHeight="1" x14ac:dyDescent="0.2">
      <c r="A13" s="4"/>
      <c r="B13" s="4"/>
      <c r="C13" s="26" t="s">
        <v>0</v>
      </c>
      <c r="D13" s="27" t="s">
        <v>61</v>
      </c>
      <c r="E13" s="76">
        <v>7.0000000000000007E-2</v>
      </c>
      <c r="F13" s="63"/>
      <c r="G13" s="76">
        <v>7.0000000000000007E-2</v>
      </c>
      <c r="H13" s="63"/>
      <c r="I13" s="76">
        <v>7.0000000000000007E-2</v>
      </c>
      <c r="J13" s="63"/>
      <c r="K13" s="76">
        <v>7.0000000000000007E-2</v>
      </c>
      <c r="L13" s="63"/>
      <c r="M13" s="76">
        <v>7.0000000000000007E-2</v>
      </c>
      <c r="N13" s="63"/>
      <c r="O13" s="76">
        <v>7.0000000000000007E-2</v>
      </c>
      <c r="P13" s="63"/>
      <c r="Q13" s="4"/>
      <c r="R13" s="13" t="s">
        <v>36</v>
      </c>
    </row>
    <row r="14" spans="1:18" ht="12.75" customHeight="1" x14ac:dyDescent="0.2">
      <c r="A14" s="4"/>
      <c r="B14" s="4"/>
      <c r="C14" s="26" t="s">
        <v>31</v>
      </c>
      <c r="D14" s="27" t="s">
        <v>59</v>
      </c>
      <c r="E14" s="61">
        <v>0</v>
      </c>
      <c r="F14" s="62"/>
      <c r="G14" s="61">
        <v>0</v>
      </c>
      <c r="H14" s="62"/>
      <c r="I14" s="61">
        <v>0</v>
      </c>
      <c r="J14" s="62"/>
      <c r="K14" s="61">
        <v>0</v>
      </c>
      <c r="L14" s="62"/>
      <c r="M14" s="61">
        <v>0</v>
      </c>
      <c r="N14" s="62"/>
      <c r="O14" s="61">
        <v>0</v>
      </c>
      <c r="P14" s="62"/>
      <c r="Q14" s="4"/>
      <c r="R14" s="13" t="s">
        <v>37</v>
      </c>
    </row>
    <row r="15" spans="1:18" ht="3" customHeight="1" x14ac:dyDescent="0.2">
      <c r="A15" s="4"/>
      <c r="B15" s="4"/>
      <c r="C15" s="13"/>
      <c r="D15" s="7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4"/>
      <c r="R15" s="13"/>
    </row>
    <row r="16" spans="1:18" ht="3" customHeight="1" x14ac:dyDescent="0.2">
      <c r="A16" s="4"/>
      <c r="B16" s="4"/>
      <c r="C16" s="13"/>
      <c r="D16" s="7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4"/>
      <c r="R16" s="13"/>
    </row>
    <row r="17" spans="2:20" ht="13.5" customHeight="1" x14ac:dyDescent="0.2">
      <c r="B17" s="36"/>
      <c r="C17" s="37" t="s">
        <v>13</v>
      </c>
      <c r="D17" s="38"/>
      <c r="E17" s="37"/>
      <c r="F17" s="37"/>
      <c r="G17" s="37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13"/>
    </row>
    <row r="18" spans="2:20" ht="12.75" customHeight="1" x14ac:dyDescent="0.2">
      <c r="B18" s="41"/>
      <c r="C18" s="26" t="s">
        <v>57</v>
      </c>
      <c r="D18" s="27" t="s">
        <v>60</v>
      </c>
      <c r="E18" s="80">
        <v>2</v>
      </c>
      <c r="F18" s="81"/>
      <c r="G18" s="80">
        <v>2</v>
      </c>
      <c r="H18" s="81"/>
      <c r="I18" s="80">
        <v>2</v>
      </c>
      <c r="J18" s="81"/>
      <c r="K18" s="80">
        <v>2</v>
      </c>
      <c r="L18" s="81"/>
      <c r="M18" s="80">
        <v>2</v>
      </c>
      <c r="N18" s="81"/>
      <c r="O18" s="80">
        <v>2</v>
      </c>
      <c r="P18" s="81"/>
      <c r="Q18" s="42"/>
      <c r="R18" s="5" t="s">
        <v>38</v>
      </c>
    </row>
    <row r="19" spans="2:20" ht="12.75" customHeight="1" x14ac:dyDescent="0.2">
      <c r="B19" s="41"/>
      <c r="C19" s="26" t="s">
        <v>65</v>
      </c>
      <c r="D19" s="27" t="s">
        <v>59</v>
      </c>
      <c r="E19" s="71">
        <v>50</v>
      </c>
      <c r="F19" s="72"/>
      <c r="G19" s="71">
        <v>30</v>
      </c>
      <c r="H19" s="72"/>
      <c r="I19" s="71">
        <v>30</v>
      </c>
      <c r="J19" s="72"/>
      <c r="K19" s="71">
        <v>30</v>
      </c>
      <c r="L19" s="72"/>
      <c r="M19" s="71">
        <v>40</v>
      </c>
      <c r="N19" s="72"/>
      <c r="O19" s="71">
        <v>50</v>
      </c>
      <c r="P19" s="72"/>
      <c r="Q19" s="42"/>
      <c r="R19" s="5" t="s">
        <v>39</v>
      </c>
    </row>
    <row r="20" spans="2:20" ht="12.75" customHeight="1" x14ac:dyDescent="0.2">
      <c r="B20" s="41"/>
      <c r="C20" s="55"/>
      <c r="D20" s="56"/>
      <c r="E20" s="10" t="s">
        <v>5</v>
      </c>
      <c r="F20" s="10" t="s">
        <v>4</v>
      </c>
      <c r="G20" s="10" t="s">
        <v>5</v>
      </c>
      <c r="H20" s="10" t="s">
        <v>4</v>
      </c>
      <c r="I20" s="10" t="s">
        <v>5</v>
      </c>
      <c r="J20" s="10" t="s">
        <v>4</v>
      </c>
      <c r="K20" s="10" t="s">
        <v>5</v>
      </c>
      <c r="L20" s="10" t="s">
        <v>4</v>
      </c>
      <c r="M20" s="10" t="s">
        <v>5</v>
      </c>
      <c r="N20" s="10" t="s">
        <v>4</v>
      </c>
      <c r="O20" s="10" t="s">
        <v>5</v>
      </c>
      <c r="P20" s="10" t="s">
        <v>4</v>
      </c>
      <c r="Q20" s="42"/>
      <c r="R20" s="5"/>
    </row>
    <row r="21" spans="2:20" ht="12.75" customHeight="1" x14ac:dyDescent="0.2">
      <c r="B21" s="41"/>
      <c r="C21" s="54" t="s">
        <v>3</v>
      </c>
      <c r="D21" s="54"/>
      <c r="E21" s="29">
        <f>E5+(E19*((E18-$E$11)/E18))</f>
        <v>101.5</v>
      </c>
      <c r="F21" s="30">
        <f>E18</f>
        <v>2</v>
      </c>
      <c r="G21" s="29">
        <f>G5+(G19*((G18-$E$11)/G18))</f>
        <v>86.5</v>
      </c>
      <c r="H21" s="30">
        <f>G18</f>
        <v>2</v>
      </c>
      <c r="I21" s="29">
        <f>I5+(I19*((I18-$E$11)/I18))</f>
        <v>86.5</v>
      </c>
      <c r="J21" s="30">
        <f>I18</f>
        <v>2</v>
      </c>
      <c r="K21" s="29">
        <f>K5+(K19*((K18-$E$11)/K18))</f>
        <v>86.5</v>
      </c>
      <c r="L21" s="30">
        <f>K18</f>
        <v>2</v>
      </c>
      <c r="M21" s="29">
        <f>M5+(M19*((M18-$E$11)/M18))</f>
        <v>94</v>
      </c>
      <c r="N21" s="30">
        <f>M18</f>
        <v>2</v>
      </c>
      <c r="O21" s="29">
        <f>O5+(O19*((O18-$E$11)/O18))</f>
        <v>101.5</v>
      </c>
      <c r="P21" s="30">
        <f>O18</f>
        <v>2</v>
      </c>
      <c r="Q21" s="42"/>
      <c r="R21" s="5" t="s">
        <v>62</v>
      </c>
    </row>
    <row r="22" spans="2:20" ht="12.75" customHeight="1" x14ac:dyDescent="0.2">
      <c r="B22" s="41"/>
      <c r="C22" s="54" t="s">
        <v>52</v>
      </c>
      <c r="D22" s="54"/>
      <c r="E22" s="31">
        <v>1</v>
      </c>
      <c r="F22" s="32">
        <f>E18-$E11</f>
        <v>1.5</v>
      </c>
      <c r="G22" s="31">
        <v>1</v>
      </c>
      <c r="H22" s="32">
        <f>G18-$E11</f>
        <v>1.5</v>
      </c>
      <c r="I22" s="31">
        <v>1</v>
      </c>
      <c r="J22" s="32">
        <f>I18-$E11</f>
        <v>1.5</v>
      </c>
      <c r="K22" s="31">
        <v>1</v>
      </c>
      <c r="L22" s="32">
        <f>K18-$E11</f>
        <v>1.5</v>
      </c>
      <c r="M22" s="31">
        <v>1</v>
      </c>
      <c r="N22" s="32">
        <f>M18-$E11</f>
        <v>1.5</v>
      </c>
      <c r="O22" s="31">
        <v>1</v>
      </c>
      <c r="P22" s="32">
        <f>O18-$E11</f>
        <v>1.5</v>
      </c>
      <c r="Q22" s="42"/>
      <c r="R22" s="5" t="s">
        <v>63</v>
      </c>
    </row>
    <row r="23" spans="2:20" ht="12.75" customHeight="1" x14ac:dyDescent="0.2">
      <c r="B23" s="41"/>
      <c r="C23" s="54" t="s">
        <v>53</v>
      </c>
      <c r="D23" s="54"/>
      <c r="E23" s="31">
        <f>MAX(E13*(E4-E5),1)</f>
        <v>8.4525000000000006</v>
      </c>
      <c r="F23" s="32">
        <f>E12</f>
        <v>5</v>
      </c>
      <c r="G23" s="31">
        <f>MAX(G13*(G4-G5),1)</f>
        <v>12.88</v>
      </c>
      <c r="H23" s="32">
        <f>G12</f>
        <v>5</v>
      </c>
      <c r="I23" s="31">
        <f>MAX(I13*(I4-I5),1)</f>
        <v>20.475000000000001</v>
      </c>
      <c r="J23" s="32">
        <f>I12</f>
        <v>5</v>
      </c>
      <c r="K23" s="31">
        <f>MAX(K13*(K4-K5),1)</f>
        <v>14.752500000000001</v>
      </c>
      <c r="L23" s="32">
        <f>K12</f>
        <v>5</v>
      </c>
      <c r="M23" s="31">
        <f>MAX(M13*(M4-M5),1)</f>
        <v>15.557500000000001</v>
      </c>
      <c r="N23" s="32">
        <f>M12</f>
        <v>5</v>
      </c>
      <c r="O23" s="31">
        <f>MAX(O13*(O4-O5),1)</f>
        <v>11.200000000000001</v>
      </c>
      <c r="P23" s="32">
        <f>O12</f>
        <v>5</v>
      </c>
      <c r="Q23" s="42"/>
      <c r="R23" s="5" t="s">
        <v>64</v>
      </c>
    </row>
    <row r="24" spans="2:20" ht="12.75" customHeight="1" x14ac:dyDescent="0.2">
      <c r="B24" s="41"/>
      <c r="C24" s="54" t="s">
        <v>54</v>
      </c>
      <c r="D24" s="54"/>
      <c r="E24" s="28">
        <f>E5-E14</f>
        <v>64</v>
      </c>
      <c r="F24" s="15">
        <f>$E10-(F21+F23)</f>
        <v>3</v>
      </c>
      <c r="G24" s="28">
        <f>G5-G14</f>
        <v>64</v>
      </c>
      <c r="H24" s="15">
        <f>$E10-(H21+H23)</f>
        <v>3</v>
      </c>
      <c r="I24" s="28">
        <f>I5-I14</f>
        <v>64</v>
      </c>
      <c r="J24" s="15">
        <f>$E10-(J21+J23)</f>
        <v>3</v>
      </c>
      <c r="K24" s="28">
        <f>K5-K14</f>
        <v>64</v>
      </c>
      <c r="L24" s="15">
        <f>$E10-(L21+L23)</f>
        <v>3</v>
      </c>
      <c r="M24" s="28">
        <f>M5-M14</f>
        <v>64</v>
      </c>
      <c r="N24" s="15">
        <f>$E10-(N21+N23)</f>
        <v>3</v>
      </c>
      <c r="O24" s="28">
        <f>O5-O14</f>
        <v>64</v>
      </c>
      <c r="P24" s="15">
        <f>$E10-(P21+P23)</f>
        <v>3</v>
      </c>
      <c r="Q24" s="42"/>
      <c r="R24" s="5" t="s">
        <v>51</v>
      </c>
    </row>
    <row r="25" spans="2:20" ht="12.75" customHeight="1" x14ac:dyDescent="0.2">
      <c r="B25" s="41"/>
      <c r="C25" s="54" t="s">
        <v>16</v>
      </c>
      <c r="D25" s="54"/>
      <c r="E25" s="73" t="str">
        <f>IF(E4-E21&lt;ABS($S$26), "Ja", "Nej")</f>
        <v>Ja</v>
      </c>
      <c r="F25" s="74"/>
      <c r="G25" s="73" t="str">
        <f>IF(G4-G21&lt;ABS($S$26), "Ja", "Nej")</f>
        <v>Ja</v>
      </c>
      <c r="H25" s="74"/>
      <c r="I25" s="73" t="str">
        <f>IF(I4-I21&lt;ABS($S$26), "Ja", "Nej")</f>
        <v>Ja</v>
      </c>
      <c r="J25" s="74"/>
      <c r="K25" s="73" t="str">
        <f>IF(K4-K21&lt;ABS($S$26), "Ja", "Nej")</f>
        <v>Ja</v>
      </c>
      <c r="L25" s="74"/>
      <c r="M25" s="73" t="str">
        <f>IF(M4-M21&lt;ABS($S$26), "Ja", "Nej")</f>
        <v>Ja</v>
      </c>
      <c r="N25" s="74"/>
      <c r="O25" s="73" t="str">
        <f>IF(O4-O21&lt;ABS($S$26), "Ja", "Nej")</f>
        <v>Ja</v>
      </c>
      <c r="P25" s="74"/>
      <c r="Q25" s="42"/>
      <c r="R25" s="5" t="s">
        <v>34</v>
      </c>
    </row>
    <row r="26" spans="2:20" ht="12.75" customHeight="1" x14ac:dyDescent="0.2">
      <c r="B26" s="41"/>
      <c r="C26" s="54" t="s">
        <v>58</v>
      </c>
      <c r="D26" s="54"/>
      <c r="E26" s="71" t="s">
        <v>66</v>
      </c>
      <c r="F26" s="72"/>
      <c r="G26" s="71" t="s">
        <v>66</v>
      </c>
      <c r="H26" s="72"/>
      <c r="I26" s="71" t="s">
        <v>66</v>
      </c>
      <c r="J26" s="72"/>
      <c r="K26" s="71" t="s">
        <v>66</v>
      </c>
      <c r="L26" s="72"/>
      <c r="M26" s="71" t="s">
        <v>66</v>
      </c>
      <c r="N26" s="72"/>
      <c r="O26" s="71" t="s">
        <v>66</v>
      </c>
      <c r="P26" s="72"/>
      <c r="Q26" s="42"/>
      <c r="R26" s="5" t="s">
        <v>17</v>
      </c>
      <c r="S26" s="3">
        <v>-999</v>
      </c>
      <c r="T26" s="1" t="s">
        <v>18</v>
      </c>
    </row>
    <row r="27" spans="2:20" ht="3.75" customHeight="1" x14ac:dyDescent="0.2">
      <c r="B27" s="41"/>
      <c r="C27" s="35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42"/>
      <c r="R27" s="5"/>
    </row>
    <row r="28" spans="2:20" ht="3.75" customHeight="1" x14ac:dyDescent="0.2">
      <c r="B28" s="43"/>
      <c r="C28" s="44"/>
      <c r="D28" s="45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6"/>
      <c r="R28" s="5"/>
    </row>
    <row r="29" spans="2:20" ht="3.75" customHeight="1" x14ac:dyDescent="0.2">
      <c r="B29" s="4"/>
      <c r="C29" s="13"/>
      <c r="D29" s="7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4"/>
      <c r="R29" s="5"/>
    </row>
    <row r="30" spans="2:20" ht="13.5" customHeight="1" x14ac:dyDescent="0.2">
      <c r="B30" s="36"/>
      <c r="C30" s="37" t="s">
        <v>14</v>
      </c>
      <c r="D30" s="38"/>
      <c r="E30" s="47"/>
      <c r="F30" s="47"/>
      <c r="G30" s="47"/>
      <c r="H30" s="47"/>
      <c r="I30" s="47"/>
      <c r="J30" s="47"/>
      <c r="K30" s="82" t="s">
        <v>67</v>
      </c>
      <c r="L30" s="83"/>
      <c r="M30" s="47"/>
      <c r="N30" s="47"/>
      <c r="O30" s="47"/>
      <c r="P30" s="47"/>
      <c r="Q30" s="40"/>
      <c r="R30" s="5"/>
    </row>
    <row r="31" spans="2:20" ht="12.75" customHeight="1" x14ac:dyDescent="0.2">
      <c r="B31" s="41"/>
      <c r="C31" s="26" t="s">
        <v>22</v>
      </c>
      <c r="D31" s="27" t="s">
        <v>60</v>
      </c>
      <c r="E31" s="80">
        <v>1</v>
      </c>
      <c r="F31" s="81"/>
      <c r="G31" s="80">
        <v>1</v>
      </c>
      <c r="H31" s="81"/>
      <c r="I31" s="80">
        <v>1</v>
      </c>
      <c r="J31" s="81"/>
      <c r="K31" s="80">
        <v>1</v>
      </c>
      <c r="L31" s="81"/>
      <c r="M31" s="80">
        <v>1</v>
      </c>
      <c r="N31" s="81"/>
      <c r="O31" s="80">
        <v>1</v>
      </c>
      <c r="P31" s="81"/>
      <c r="Q31" s="42"/>
      <c r="R31" s="5" t="s">
        <v>40</v>
      </c>
    </row>
    <row r="32" spans="2:20" ht="12.75" customHeight="1" x14ac:dyDescent="0.2">
      <c r="B32" s="41"/>
      <c r="C32" s="26" t="s">
        <v>23</v>
      </c>
      <c r="D32" s="27" t="s">
        <v>60</v>
      </c>
      <c r="E32" s="80">
        <v>5</v>
      </c>
      <c r="F32" s="81"/>
      <c r="G32" s="80">
        <v>5</v>
      </c>
      <c r="H32" s="81"/>
      <c r="I32" s="80">
        <v>5</v>
      </c>
      <c r="J32" s="81"/>
      <c r="K32" s="80">
        <v>5</v>
      </c>
      <c r="L32" s="81"/>
      <c r="M32" s="80">
        <v>5</v>
      </c>
      <c r="N32" s="81"/>
      <c r="O32" s="80">
        <v>5</v>
      </c>
      <c r="P32" s="81"/>
      <c r="Q32" s="42"/>
      <c r="R32" s="5" t="s">
        <v>41</v>
      </c>
    </row>
    <row r="33" spans="2:18" ht="12.75" customHeight="1" x14ac:dyDescent="0.2">
      <c r="B33" s="41"/>
      <c r="C33" s="26" t="s">
        <v>32</v>
      </c>
      <c r="D33" s="27" t="s">
        <v>59</v>
      </c>
      <c r="E33" s="61">
        <v>25</v>
      </c>
      <c r="F33" s="62"/>
      <c r="G33" s="61">
        <v>25</v>
      </c>
      <c r="H33" s="62"/>
      <c r="I33" s="61">
        <v>25</v>
      </c>
      <c r="J33" s="62"/>
      <c r="K33" s="61">
        <v>25</v>
      </c>
      <c r="L33" s="62"/>
      <c r="M33" s="61">
        <v>25</v>
      </c>
      <c r="N33" s="62"/>
      <c r="O33" s="61">
        <v>25</v>
      </c>
      <c r="P33" s="62"/>
      <c r="Q33" s="42"/>
      <c r="R33" s="5" t="s">
        <v>42</v>
      </c>
    </row>
    <row r="34" spans="2:18" ht="12.75" customHeight="1" x14ac:dyDescent="0.2">
      <c r="B34" s="41"/>
      <c r="C34" s="26" t="s">
        <v>33</v>
      </c>
      <c r="D34" s="27" t="s">
        <v>59</v>
      </c>
      <c r="E34" s="61">
        <v>10</v>
      </c>
      <c r="F34" s="62"/>
      <c r="G34" s="61">
        <v>10</v>
      </c>
      <c r="H34" s="62"/>
      <c r="I34" s="61">
        <v>10</v>
      </c>
      <c r="J34" s="62"/>
      <c r="K34" s="61">
        <v>10</v>
      </c>
      <c r="L34" s="62"/>
      <c r="M34" s="61">
        <v>10</v>
      </c>
      <c r="N34" s="62"/>
      <c r="O34" s="61">
        <v>10</v>
      </c>
      <c r="P34" s="62"/>
      <c r="Q34" s="42"/>
      <c r="R34" s="5" t="s">
        <v>43</v>
      </c>
    </row>
    <row r="35" spans="2:18" ht="12.75" customHeight="1" x14ac:dyDescent="0.2">
      <c r="B35" s="41"/>
      <c r="C35" s="26" t="s">
        <v>19</v>
      </c>
      <c r="D35" s="27" t="s">
        <v>59</v>
      </c>
      <c r="E35" s="57">
        <f>ROUND($E11*(E4-E5),0)</f>
        <v>60</v>
      </c>
      <c r="F35" s="58"/>
      <c r="G35" s="57">
        <f>ROUND($E11*(G4-G5),0)</f>
        <v>92</v>
      </c>
      <c r="H35" s="58"/>
      <c r="I35" s="57">
        <f>ROUND($E11*(I4-I5),0)</f>
        <v>146</v>
      </c>
      <c r="J35" s="58"/>
      <c r="K35" s="57">
        <f>ROUND($E11*(K4-K5),0)</f>
        <v>105</v>
      </c>
      <c r="L35" s="58"/>
      <c r="M35" s="57">
        <f>ROUND($E11*(M4-M5),0)</f>
        <v>111</v>
      </c>
      <c r="N35" s="58"/>
      <c r="O35" s="57">
        <f>ROUND($E11*(O4-O5),0)</f>
        <v>80</v>
      </c>
      <c r="P35" s="58"/>
      <c r="Q35" s="42"/>
      <c r="R35" s="5" t="s">
        <v>48</v>
      </c>
    </row>
    <row r="36" spans="2:18" ht="12.75" customHeight="1" x14ac:dyDescent="0.2">
      <c r="B36" s="41"/>
      <c r="C36" s="26" t="s">
        <v>47</v>
      </c>
      <c r="D36" s="27" t="s">
        <v>59</v>
      </c>
      <c r="E36" s="57">
        <f>(E13*(E4-E5))</f>
        <v>8.4525000000000006</v>
      </c>
      <c r="F36" s="58"/>
      <c r="G36" s="57">
        <f>(G13*(G4-G5))</f>
        <v>12.88</v>
      </c>
      <c r="H36" s="58"/>
      <c r="I36" s="57">
        <f>(I13*(I4-I5))</f>
        <v>20.475000000000001</v>
      </c>
      <c r="J36" s="58"/>
      <c r="K36" s="57">
        <f>(K13*(K4-K5))</f>
        <v>14.752500000000001</v>
      </c>
      <c r="L36" s="58"/>
      <c r="M36" s="57">
        <f>(M13*(M4-M5))</f>
        <v>15.557500000000001</v>
      </c>
      <c r="N36" s="58"/>
      <c r="O36" s="57">
        <f>(O13*(O4-O5))</f>
        <v>11.200000000000001</v>
      </c>
      <c r="P36" s="58"/>
      <c r="Q36" s="42"/>
      <c r="R36" s="5" t="s">
        <v>49</v>
      </c>
    </row>
    <row r="37" spans="2:18" ht="12.75" customHeight="1" x14ac:dyDescent="0.2">
      <c r="B37" s="41"/>
      <c r="C37" s="55"/>
      <c r="D37" s="56"/>
      <c r="E37" s="10" t="s">
        <v>5</v>
      </c>
      <c r="F37" s="10" t="s">
        <v>4</v>
      </c>
      <c r="G37" s="10" t="s">
        <v>5</v>
      </c>
      <c r="H37" s="10" t="s">
        <v>4</v>
      </c>
      <c r="I37" s="10" t="s">
        <v>5</v>
      </c>
      <c r="J37" s="10" t="s">
        <v>4</v>
      </c>
      <c r="K37" s="10" t="s">
        <v>5</v>
      </c>
      <c r="L37" s="10" t="s">
        <v>4</v>
      </c>
      <c r="M37" s="10" t="s">
        <v>5</v>
      </c>
      <c r="N37" s="10" t="s">
        <v>4</v>
      </c>
      <c r="O37" s="10" t="s">
        <v>5</v>
      </c>
      <c r="P37" s="10" t="s">
        <v>4</v>
      </c>
      <c r="Q37" s="42"/>
      <c r="R37" s="5"/>
    </row>
    <row r="38" spans="2:18" ht="12.75" customHeight="1" x14ac:dyDescent="0.2">
      <c r="B38" s="41"/>
      <c r="C38" s="54" t="s">
        <v>52</v>
      </c>
      <c r="D38" s="54"/>
      <c r="E38" s="31">
        <f t="shared" ref="E38:G38" si="0">IF(E31&gt;0,(E35/E31)+(E4-E5)+E33,"")</f>
        <v>205.75</v>
      </c>
      <c r="F38" s="33">
        <f>E31</f>
        <v>1</v>
      </c>
      <c r="G38" s="31">
        <f t="shared" si="0"/>
        <v>301</v>
      </c>
      <c r="H38" s="33">
        <f>G31</f>
        <v>1</v>
      </c>
      <c r="I38" s="31">
        <f t="shared" ref="I38" si="1">IF(I31&gt;0,(I35/I31)+(I4-I5)+I33,"")</f>
        <v>463.5</v>
      </c>
      <c r="J38" s="33">
        <f>I31</f>
        <v>1</v>
      </c>
      <c r="K38" s="31">
        <f t="shared" ref="K38" si="2">IF(K31&gt;0,(K35/K31)+(K4-K5)+K33,"")</f>
        <v>340.75</v>
      </c>
      <c r="L38" s="33">
        <f>K31</f>
        <v>1</v>
      </c>
      <c r="M38" s="31">
        <f t="shared" ref="M38" si="3">IF(M31&gt;0,(M35/M31)+(M4-M5)+M33,"")</f>
        <v>358.25</v>
      </c>
      <c r="N38" s="33">
        <f>M31</f>
        <v>1</v>
      </c>
      <c r="O38" s="31">
        <f t="shared" ref="O38" si="4">IF(O31&gt;0,(O35/O31)+(O4-O5)+O33,"")</f>
        <v>265</v>
      </c>
      <c r="P38" s="33">
        <f>O31</f>
        <v>1</v>
      </c>
      <c r="Q38" s="42"/>
      <c r="R38" s="5" t="s">
        <v>45</v>
      </c>
    </row>
    <row r="39" spans="2:18" ht="12.75" customHeight="1" x14ac:dyDescent="0.2">
      <c r="B39" s="41"/>
      <c r="C39" s="54" t="s">
        <v>53</v>
      </c>
      <c r="D39" s="54"/>
      <c r="E39" s="31">
        <f>IF(E32&gt;0,(E35/E32)+E36+E34,"")</f>
        <v>30.452500000000001</v>
      </c>
      <c r="F39" s="33">
        <f>E32</f>
        <v>5</v>
      </c>
      <c r="G39" s="31">
        <f>IF(G32&gt;0,(G35/G32)+G36+G34,"")</f>
        <v>41.28</v>
      </c>
      <c r="H39" s="33">
        <f>G32</f>
        <v>5</v>
      </c>
      <c r="I39" s="31">
        <f>IF(I32&gt;0,(I35/I32)+I36+I34,"")</f>
        <v>59.674999999999997</v>
      </c>
      <c r="J39" s="33">
        <f>I32</f>
        <v>5</v>
      </c>
      <c r="K39" s="31">
        <f>IF(K32&gt;0,(K35/K32)+K36+K34,"")</f>
        <v>45.752499999999998</v>
      </c>
      <c r="L39" s="33">
        <f>K32</f>
        <v>5</v>
      </c>
      <c r="M39" s="31">
        <f>IF(M32&gt;0,(M35/M32)+M36+M34,"")</f>
        <v>47.7575</v>
      </c>
      <c r="N39" s="33">
        <f>M32</f>
        <v>5</v>
      </c>
      <c r="O39" s="31">
        <f>IF(O32&gt;0,(O35/O32)+O36+O34,"")</f>
        <v>37.200000000000003</v>
      </c>
      <c r="P39" s="33">
        <f>O32</f>
        <v>5</v>
      </c>
      <c r="Q39" s="42"/>
      <c r="R39" s="5" t="s">
        <v>46</v>
      </c>
    </row>
    <row r="40" spans="2:18" ht="12.75" customHeight="1" x14ac:dyDescent="0.2">
      <c r="B40" s="41"/>
      <c r="C40" s="54" t="s">
        <v>54</v>
      </c>
      <c r="D40" s="54"/>
      <c r="E40" s="28">
        <f>E5-E14</f>
        <v>64</v>
      </c>
      <c r="F40" s="20">
        <f>$E10-(E32+$E11+E31)</f>
        <v>3.5</v>
      </c>
      <c r="G40" s="28">
        <f t="shared" ref="G40" si="5">G5-G14</f>
        <v>64</v>
      </c>
      <c r="H40" s="20">
        <f>$E10-(G32+$E11+G31)</f>
        <v>3.5</v>
      </c>
      <c r="I40" s="28">
        <f t="shared" ref="I40" si="6">I5-I14</f>
        <v>64</v>
      </c>
      <c r="J40" s="20">
        <f>$E10-(I32+$E11+I31)</f>
        <v>3.5</v>
      </c>
      <c r="K40" s="28">
        <f t="shared" ref="K40" si="7">K5-K14</f>
        <v>64</v>
      </c>
      <c r="L40" s="20">
        <f>$E10-(K32+$E11+K31)</f>
        <v>3.5</v>
      </c>
      <c r="M40" s="28">
        <f t="shared" ref="M40" si="8">M5-M14</f>
        <v>64</v>
      </c>
      <c r="N40" s="20">
        <f>$E10-(M32+$E11+M31)</f>
        <v>3.5</v>
      </c>
      <c r="O40" s="28">
        <f t="shared" ref="O40" si="9">O5-O14</f>
        <v>64</v>
      </c>
      <c r="P40" s="20">
        <f>$E10-(O32+$E11+O31)</f>
        <v>3.5</v>
      </c>
      <c r="Q40" s="42"/>
      <c r="R40" s="5" t="s">
        <v>51</v>
      </c>
    </row>
    <row r="41" spans="2:18" ht="4.5" customHeight="1" x14ac:dyDescent="0.2">
      <c r="B41" s="43"/>
      <c r="C41" s="48"/>
      <c r="D41" s="48"/>
      <c r="E41" s="49"/>
      <c r="F41" s="50"/>
      <c r="G41" s="49"/>
      <c r="H41" s="50"/>
      <c r="I41" s="49"/>
      <c r="J41" s="50"/>
      <c r="K41" s="49"/>
      <c r="L41" s="50"/>
      <c r="M41" s="49"/>
      <c r="N41" s="50"/>
      <c r="O41" s="49"/>
      <c r="P41" s="50"/>
      <c r="Q41" s="46"/>
      <c r="R41" s="5"/>
    </row>
    <row r="42" spans="2:18" ht="4.5" customHeight="1" x14ac:dyDescent="0.2">
      <c r="C42" s="21"/>
      <c r="D42" s="21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R42" s="5"/>
    </row>
    <row r="43" spans="2:18" ht="12.75" customHeight="1" x14ac:dyDescent="0.2">
      <c r="B43" s="36"/>
      <c r="C43" s="37" t="s">
        <v>50</v>
      </c>
      <c r="D43" s="51"/>
      <c r="E43" s="52"/>
      <c r="F43" s="53"/>
      <c r="G43" s="52"/>
      <c r="H43" s="53"/>
      <c r="I43" s="52"/>
      <c r="J43" s="53"/>
      <c r="K43" s="52"/>
      <c r="L43" s="53"/>
      <c r="M43" s="52"/>
      <c r="N43" s="53"/>
      <c r="O43" s="52"/>
      <c r="P43" s="53"/>
      <c r="Q43" s="40"/>
      <c r="R43" s="5"/>
    </row>
    <row r="44" spans="2:18" ht="12.75" customHeight="1" x14ac:dyDescent="0.2">
      <c r="B44" s="41"/>
      <c r="C44" s="55"/>
      <c r="D44" s="56"/>
      <c r="E44" s="10" t="s">
        <v>5</v>
      </c>
      <c r="F44" s="10" t="s">
        <v>4</v>
      </c>
      <c r="G44" s="10" t="s">
        <v>5</v>
      </c>
      <c r="H44" s="10" t="s">
        <v>4</v>
      </c>
      <c r="I44" s="10" t="s">
        <v>5</v>
      </c>
      <c r="J44" s="10" t="s">
        <v>4</v>
      </c>
      <c r="K44" s="10" t="s">
        <v>5</v>
      </c>
      <c r="L44" s="10" t="s">
        <v>4</v>
      </c>
      <c r="M44" s="10" t="s">
        <v>5</v>
      </c>
      <c r="N44" s="10" t="s">
        <v>4</v>
      </c>
      <c r="O44" s="10" t="s">
        <v>5</v>
      </c>
      <c r="P44" s="10" t="s">
        <v>4</v>
      </c>
      <c r="Q44" s="42"/>
      <c r="R44" s="5"/>
    </row>
    <row r="45" spans="2:18" ht="12.75" customHeight="1" x14ac:dyDescent="0.2">
      <c r="B45" s="41"/>
      <c r="C45" s="54" t="s">
        <v>54</v>
      </c>
      <c r="D45" s="54"/>
      <c r="E45" s="28">
        <f>E5-E14</f>
        <v>64</v>
      </c>
      <c r="F45" s="20">
        <f>$E10</f>
        <v>10</v>
      </c>
      <c r="G45" s="28">
        <f t="shared" ref="G45" si="10">G5-G14</f>
        <v>64</v>
      </c>
      <c r="H45" s="20">
        <f>$E10</f>
        <v>10</v>
      </c>
      <c r="I45" s="28">
        <f t="shared" ref="I45" si="11">I5-I14</f>
        <v>64</v>
      </c>
      <c r="J45" s="20">
        <f>$E10</f>
        <v>10</v>
      </c>
      <c r="K45" s="28">
        <f t="shared" ref="K45" si="12">K5-K14</f>
        <v>64</v>
      </c>
      <c r="L45" s="20">
        <f>$E10</f>
        <v>10</v>
      </c>
      <c r="M45" s="28">
        <f t="shared" ref="M45" si="13">M5-M14</f>
        <v>64</v>
      </c>
      <c r="N45" s="20">
        <f>$E10</f>
        <v>10</v>
      </c>
      <c r="O45" s="28">
        <f t="shared" ref="O45" si="14">O5-O14</f>
        <v>64</v>
      </c>
      <c r="P45" s="20">
        <f>$E10</f>
        <v>10</v>
      </c>
      <c r="Q45" s="42"/>
      <c r="R45" s="5" t="s">
        <v>51</v>
      </c>
    </row>
    <row r="46" spans="2:18" ht="4.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6"/>
    </row>
    <row r="47" spans="2:18" ht="3" hidden="1" customHeight="1" x14ac:dyDescent="0.2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2:18" ht="13.5" hidden="1" customHeight="1" x14ac:dyDescent="0.2">
      <c r="C48" s="6" t="s">
        <v>15</v>
      </c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3:17" ht="12.75" hidden="1" customHeight="1" x14ac:dyDescent="0.2">
      <c r="C49" s="55" t="s">
        <v>12</v>
      </c>
      <c r="D49" s="56"/>
      <c r="E49" s="59" t="s">
        <v>11</v>
      </c>
      <c r="F49" s="60"/>
      <c r="G49" s="59" t="s">
        <v>10</v>
      </c>
      <c r="H49" s="60"/>
      <c r="I49" s="59" t="s">
        <v>9</v>
      </c>
      <c r="J49" s="60"/>
      <c r="K49" s="59" t="s">
        <v>8</v>
      </c>
      <c r="L49" s="60"/>
      <c r="M49" s="59" t="s">
        <v>7</v>
      </c>
      <c r="N49" s="60"/>
      <c r="O49" s="59" t="s">
        <v>6</v>
      </c>
      <c r="P49" s="60"/>
    </row>
    <row r="50" spans="3:17" ht="12.75" hidden="1" customHeight="1" x14ac:dyDescent="0.2">
      <c r="C50" s="55"/>
      <c r="D50" s="56"/>
      <c r="E50" s="10" t="s">
        <v>5</v>
      </c>
      <c r="F50" s="10" t="s">
        <v>4</v>
      </c>
      <c r="G50" s="10" t="s">
        <v>5</v>
      </c>
      <c r="H50" s="10" t="s">
        <v>4</v>
      </c>
      <c r="I50" s="10" t="s">
        <v>5</v>
      </c>
      <c r="J50" s="10" t="s">
        <v>4</v>
      </c>
      <c r="K50" s="10" t="s">
        <v>5</v>
      </c>
      <c r="L50" s="10" t="s">
        <v>4</v>
      </c>
      <c r="M50" s="10" t="s">
        <v>5</v>
      </c>
      <c r="N50" s="10" t="s">
        <v>4</v>
      </c>
      <c r="O50" s="10" t="s">
        <v>5</v>
      </c>
      <c r="P50" s="10" t="s">
        <v>4</v>
      </c>
    </row>
    <row r="51" spans="3:17" ht="12.75" hidden="1" customHeight="1" x14ac:dyDescent="0.2">
      <c r="C51" s="66" t="s">
        <v>24</v>
      </c>
      <c r="D51" s="67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4"/>
    </row>
    <row r="52" spans="3:17" ht="12.75" hidden="1" customHeight="1" x14ac:dyDescent="0.2">
      <c r="C52" s="54" t="s">
        <v>3</v>
      </c>
      <c r="D52" s="54"/>
      <c r="E52" s="11" t="str">
        <f>IF(E26="Ja",E21,"")</f>
        <v/>
      </c>
      <c r="F52" s="12" t="str">
        <f>IF(E26="Ja",E18,"")</f>
        <v/>
      </c>
      <c r="G52" s="11" t="str">
        <f>IF(G26="Ja",G21,"")</f>
        <v/>
      </c>
      <c r="H52" s="12" t="str">
        <f>IF(G26="Ja",G18,"")</f>
        <v/>
      </c>
      <c r="I52" s="11" t="str">
        <f>IF(I26="Ja",I21,"")</f>
        <v/>
      </c>
      <c r="J52" s="12" t="str">
        <f>IF(I26="Ja",I18,"")</f>
        <v/>
      </c>
      <c r="K52" s="11" t="str">
        <f>IF(K26="Ja",K21,"")</f>
        <v/>
      </c>
      <c r="L52" s="12" t="str">
        <f>IF(K26="Ja",K18,"")</f>
        <v/>
      </c>
      <c r="M52" s="11" t="str">
        <f>IF(M26="Ja",M21,"")</f>
        <v/>
      </c>
      <c r="N52" s="12" t="str">
        <f>IF(M26="Ja",M18,"")</f>
        <v/>
      </c>
      <c r="O52" s="11" t="str">
        <f>IF(O26="Ja",O21,"")</f>
        <v/>
      </c>
      <c r="P52" s="12" t="str">
        <f>IF(O26="Ja",O18,"")</f>
        <v/>
      </c>
    </row>
    <row r="53" spans="3:17" ht="12.75" hidden="1" customHeight="1" x14ac:dyDescent="0.2">
      <c r="C53" s="54" t="s">
        <v>22</v>
      </c>
      <c r="D53" s="54"/>
      <c r="E53" s="11" t="str">
        <f>IF(E26="Ja",1,"")</f>
        <v/>
      </c>
      <c r="F53" s="12" t="str">
        <f>IF(E26="Ja",E18-$E11,"")</f>
        <v/>
      </c>
      <c r="G53" s="11" t="str">
        <f>IF(G26="Ja",1,"")</f>
        <v/>
      </c>
      <c r="H53" s="12" t="str">
        <f>IF(G26="Ja",G18-$E11,"")</f>
        <v/>
      </c>
      <c r="I53" s="11" t="str">
        <f>IF(I26="Ja",1,"")</f>
        <v/>
      </c>
      <c r="J53" s="12" t="str">
        <f>IF(I26="Ja",I18-$E11,"")</f>
        <v/>
      </c>
      <c r="K53" s="11" t="str">
        <f>IF(K26="Ja",1,"")</f>
        <v/>
      </c>
      <c r="L53" s="12" t="str">
        <f>IF(K26="Ja",K18-$E11,"")</f>
        <v/>
      </c>
      <c r="M53" s="11" t="str">
        <f>IF(M26="Ja",1,"")</f>
        <v/>
      </c>
      <c r="N53" s="12" t="str">
        <f>IF(M26="Ja",M18-$E11,"")</f>
        <v/>
      </c>
      <c r="O53" s="11" t="str">
        <f>IF(O26="Ja",1,"")</f>
        <v/>
      </c>
      <c r="P53" s="12" t="str">
        <f>IF(O26="Ja",O18-$E11,"")</f>
        <v/>
      </c>
    </row>
    <row r="54" spans="3:17" ht="12.75" hidden="1" customHeight="1" x14ac:dyDescent="0.2">
      <c r="C54" s="54" t="s">
        <v>23</v>
      </c>
      <c r="D54" s="54"/>
      <c r="E54" s="13" t="str">
        <f>IF(E$26="Ja",ROUND(E23,0),"")</f>
        <v/>
      </c>
      <c r="F54" s="12" t="str">
        <f>IF(E$26="Ja",E12,"")</f>
        <v/>
      </c>
      <c r="G54" s="13" t="str">
        <f>IF(G$26="Ja",ROUND(G23,0),"")</f>
        <v/>
      </c>
      <c r="H54" s="12" t="str">
        <f>IF(G$26="Ja",G12,"")</f>
        <v/>
      </c>
      <c r="I54" s="13" t="str">
        <f>IF(I$26="Ja",ROUND(I23,0),"")</f>
        <v/>
      </c>
      <c r="J54" s="12" t="str">
        <f>IF(I$26="Ja",I12,"")</f>
        <v/>
      </c>
      <c r="K54" s="13" t="str">
        <f>IF(K$26="Ja",ROUND(K23,0),"")</f>
        <v/>
      </c>
      <c r="L54" s="12" t="str">
        <f>IF(K$26="Ja",K12,"")</f>
        <v/>
      </c>
      <c r="M54" s="13" t="str">
        <f>IF(M$26="Ja",ROUND(M23,0),"")</f>
        <v/>
      </c>
      <c r="N54" s="12" t="str">
        <f>IF(M$26="Ja",M12,"")</f>
        <v/>
      </c>
      <c r="O54" s="13" t="str">
        <f>IF(O$26="Ja",ROUND(O23,0),"")</f>
        <v/>
      </c>
      <c r="P54" s="12" t="str">
        <f>IF(O$26="Ja",O12,"")</f>
        <v/>
      </c>
    </row>
    <row r="55" spans="3:17" ht="12.75" hidden="1" customHeight="1" x14ac:dyDescent="0.2">
      <c r="C55" s="54" t="s">
        <v>25</v>
      </c>
      <c r="D55" s="54"/>
      <c r="E55" s="13" t="str">
        <f>IF(E26="Ja",E5-E14,"")</f>
        <v/>
      </c>
      <c r="F55" s="12" t="str">
        <f>IF(E26="Ja",$E10-($E11+E12),"")</f>
        <v/>
      </c>
      <c r="G55" s="13" t="str">
        <f>IF(G26="Ja",G5-G14,"")</f>
        <v/>
      </c>
      <c r="H55" s="12" t="str">
        <f>IF(G26="Ja",$E10-($E11+G12),"")</f>
        <v/>
      </c>
      <c r="I55" s="13" t="str">
        <f>IF(I26="Ja",I5-I14,"")</f>
        <v/>
      </c>
      <c r="J55" s="12" t="str">
        <f>IF(I26="Ja",$E10-($E11+I12),"")</f>
        <v/>
      </c>
      <c r="K55" s="13" t="str">
        <f>IF(K26="Ja",K5-K14,"")</f>
        <v/>
      </c>
      <c r="L55" s="12" t="str">
        <f>IF(K26="Ja",$E10-($E11+K12),"")</f>
        <v/>
      </c>
      <c r="M55" s="13" t="str">
        <f>IF(M26="Ja",M5-M14,"")</f>
        <v/>
      </c>
      <c r="N55" s="12" t="str">
        <f>IF(M26="Ja",$E10-($E11+M12),"")</f>
        <v/>
      </c>
      <c r="O55" s="13" t="str">
        <f>IF(O26="Ja",O5-O14,"")</f>
        <v/>
      </c>
      <c r="P55" s="12" t="str">
        <f>IF(O26="Ja",$E10-($E11+O12),"")</f>
        <v/>
      </c>
    </row>
    <row r="56" spans="3:17" ht="12.75" hidden="1" customHeight="1" x14ac:dyDescent="0.2">
      <c r="C56" s="66" t="s">
        <v>26</v>
      </c>
      <c r="D56" s="67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4"/>
    </row>
    <row r="57" spans="3:17" ht="12.75" hidden="1" customHeight="1" x14ac:dyDescent="0.2">
      <c r="C57" s="55" t="s">
        <v>22</v>
      </c>
      <c r="D57" s="65"/>
      <c r="E57" s="14">
        <f>IF(E31&gt;0,ROUND(E38,0),"")</f>
        <v>206</v>
      </c>
      <c r="F57" s="15">
        <f>IF(E31&gt;0,E31,"")</f>
        <v>1</v>
      </c>
      <c r="G57" s="16">
        <f>IF(G31&gt;0,($E11/G31)*(G4-G5)+(G4-G5)+G33,"")</f>
        <v>301</v>
      </c>
      <c r="H57" s="17">
        <f>IF(G31&gt;0,G31,"")</f>
        <v>1</v>
      </c>
      <c r="I57" s="14">
        <f>IF(I31&gt;0,($E11/I31)*(I4-I5)+(I4-I5)+I33,"")</f>
        <v>463.75</v>
      </c>
      <c r="J57" s="15">
        <f>IF(I31&gt;0,I31,"")</f>
        <v>1</v>
      </c>
      <c r="K57" s="16">
        <f>IF(K31&gt;0,($E11/K31)*(K4-K5)+(K4-K5)+K33,"")</f>
        <v>341.125</v>
      </c>
      <c r="L57" s="17">
        <f>IF(K31&gt;0,K31,"")</f>
        <v>1</v>
      </c>
      <c r="M57" s="14">
        <f>IF(M31&gt;0,($E11/M31)*(M4-M5)+(M4-M5)+M33,"")</f>
        <v>358.375</v>
      </c>
      <c r="N57" s="15">
        <f>IF(M31&gt;0,M31,"")</f>
        <v>1</v>
      </c>
      <c r="O57" s="16">
        <f>IF(O31&gt;0,($E11/O31)*(O4-O5)+(O4-O5)+O33,"")</f>
        <v>265</v>
      </c>
      <c r="P57" s="17">
        <f>IF(O31&gt;0,O31,"")</f>
        <v>1</v>
      </c>
    </row>
    <row r="58" spans="3:17" ht="12.75" hidden="1" customHeight="1" x14ac:dyDescent="0.2">
      <c r="C58" s="55" t="s">
        <v>23</v>
      </c>
      <c r="D58" s="65"/>
      <c r="E58" s="18">
        <f>IF(E32&gt;0,ROUND(E39,0),"")</f>
        <v>30</v>
      </c>
      <c r="F58" s="15">
        <f>IF(E32&gt;0,E32,"")</f>
        <v>5</v>
      </c>
      <c r="G58" s="19">
        <f>IF(G32&gt;0,ROUND(G39,0),"")</f>
        <v>41</v>
      </c>
      <c r="H58" s="17">
        <f>IF(G32&gt;0,G32,"")</f>
        <v>5</v>
      </c>
      <c r="I58" s="18">
        <f>IF(I32&gt;0,ROUND(I39,0),"")</f>
        <v>60</v>
      </c>
      <c r="J58" s="15">
        <f>IF(I32&gt;0,I32,"")</f>
        <v>5</v>
      </c>
      <c r="K58" s="19">
        <f>IF(K32&gt;0,ROUND(K39,0),"")</f>
        <v>46</v>
      </c>
      <c r="L58" s="17">
        <f>IF(K32&gt;0,K32,"")</f>
        <v>5</v>
      </c>
      <c r="M58" s="18">
        <f>IF(M32&gt;0,ROUND(M39,0),"")</f>
        <v>48</v>
      </c>
      <c r="N58" s="15">
        <f>IF(M32&gt;0,M32,"")</f>
        <v>5</v>
      </c>
      <c r="O58" s="19">
        <f>IF(O32&gt;0,ROUND(O39,0),"")</f>
        <v>37</v>
      </c>
      <c r="P58" s="17">
        <f>IF(O32&gt;0,O32,"")</f>
        <v>5</v>
      </c>
    </row>
    <row r="59" spans="3:17" ht="12.75" hidden="1" customHeight="1" x14ac:dyDescent="0.2">
      <c r="C59" s="55" t="s">
        <v>25</v>
      </c>
      <c r="D59" s="65"/>
      <c r="E59" s="14">
        <f>E5-E14</f>
        <v>64</v>
      </c>
      <c r="F59" s="15">
        <f>$E10-($E11+E32)</f>
        <v>4.5</v>
      </c>
      <c r="G59" s="16">
        <f>G5-G14</f>
        <v>64</v>
      </c>
      <c r="H59" s="17">
        <f>$E10-($E11+G32)</f>
        <v>4.5</v>
      </c>
      <c r="I59" s="14">
        <f>I5-I14</f>
        <v>64</v>
      </c>
      <c r="J59" s="15">
        <f>$E10-($E11+I32)</f>
        <v>4.5</v>
      </c>
      <c r="K59" s="16">
        <f>K5-K14</f>
        <v>64</v>
      </c>
      <c r="L59" s="17">
        <f>$E10-($E11+K32)</f>
        <v>4.5</v>
      </c>
      <c r="M59" s="14">
        <f>M5-M14</f>
        <v>64</v>
      </c>
      <c r="N59" s="15">
        <f>$E10-($E11+M32)</f>
        <v>4.5</v>
      </c>
      <c r="O59" s="16">
        <f>O5-O14</f>
        <v>64</v>
      </c>
      <c r="P59" s="17">
        <f>$E10-($E11+O32)</f>
        <v>4.5</v>
      </c>
    </row>
    <row r="60" spans="3:17" ht="12.75" hidden="1" customHeight="1" x14ac:dyDescent="0.2">
      <c r="C60" s="66" t="s">
        <v>27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8"/>
    </row>
    <row r="61" spans="3:17" ht="12.75" hidden="1" customHeight="1" x14ac:dyDescent="0.2">
      <c r="C61" s="55" t="s">
        <v>25</v>
      </c>
      <c r="D61" s="65"/>
      <c r="E61" s="14">
        <f>E5-E14</f>
        <v>64</v>
      </c>
      <c r="F61" s="15">
        <f>$E10</f>
        <v>10</v>
      </c>
      <c r="G61" s="16">
        <f>G5-G14</f>
        <v>64</v>
      </c>
      <c r="H61" s="17">
        <f>$E10</f>
        <v>10</v>
      </c>
      <c r="I61" s="14">
        <f>I5-I14</f>
        <v>64</v>
      </c>
      <c r="J61" s="15">
        <f>$E10</f>
        <v>10</v>
      </c>
      <c r="K61" s="16">
        <f>K5-K14</f>
        <v>64</v>
      </c>
      <c r="L61" s="17">
        <f>$E10</f>
        <v>10</v>
      </c>
      <c r="M61" s="14">
        <f>M5-M14</f>
        <v>64</v>
      </c>
      <c r="N61" s="15">
        <f>$E10</f>
        <v>10</v>
      </c>
      <c r="O61" s="16">
        <f>O5-O14</f>
        <v>64</v>
      </c>
      <c r="P61" s="17">
        <f>$E10</f>
        <v>10</v>
      </c>
    </row>
    <row r="62" spans="3:17" ht="13.5" hidden="1" customHeight="1" x14ac:dyDescent="0.2"/>
  </sheetData>
  <sheetProtection selectLockedCells="1"/>
  <mergeCells count="141">
    <mergeCell ref="E49:F49"/>
    <mergeCell ref="G49:H49"/>
    <mergeCell ref="I49:J49"/>
    <mergeCell ref="K49:L49"/>
    <mergeCell ref="M49:N49"/>
    <mergeCell ref="O6:P6"/>
    <mergeCell ref="M4:N4"/>
    <mergeCell ref="O4:P4"/>
    <mergeCell ref="E5:F5"/>
    <mergeCell ref="G5:H5"/>
    <mergeCell ref="G35:H35"/>
    <mergeCell ref="I35:J35"/>
    <mergeCell ref="K35:L35"/>
    <mergeCell ref="E19:F19"/>
    <mergeCell ref="G19:H19"/>
    <mergeCell ref="I19:J19"/>
    <mergeCell ref="O49:P49"/>
    <mergeCell ref="E10:F10"/>
    <mergeCell ref="G10:H10"/>
    <mergeCell ref="I10:J10"/>
    <mergeCell ref="K10:L10"/>
    <mergeCell ref="E32:F32"/>
    <mergeCell ref="G32:H32"/>
    <mergeCell ref="I32:J32"/>
    <mergeCell ref="O19:P19"/>
    <mergeCell ref="I5:J5"/>
    <mergeCell ref="K5:L5"/>
    <mergeCell ref="M5:N5"/>
    <mergeCell ref="O5:P5"/>
    <mergeCell ref="E4:F4"/>
    <mergeCell ref="G4:H4"/>
    <mergeCell ref="I4:J4"/>
    <mergeCell ref="K4:L4"/>
    <mergeCell ref="K19:L19"/>
    <mergeCell ref="E18:F18"/>
    <mergeCell ref="G18:H18"/>
    <mergeCell ref="I18:J18"/>
    <mergeCell ref="K18:L18"/>
    <mergeCell ref="M18:N18"/>
    <mergeCell ref="E6:F6"/>
    <mergeCell ref="G6:H6"/>
    <mergeCell ref="I6:J6"/>
    <mergeCell ref="K6:L6"/>
    <mergeCell ref="M6:N6"/>
    <mergeCell ref="M19:N19"/>
    <mergeCell ref="M32:N32"/>
    <mergeCell ref="O32:P32"/>
    <mergeCell ref="K33:L33"/>
    <mergeCell ref="M33:N33"/>
    <mergeCell ref="M35:N35"/>
    <mergeCell ref="O35:P35"/>
    <mergeCell ref="E31:F31"/>
    <mergeCell ref="G31:H31"/>
    <mergeCell ref="I31:J31"/>
    <mergeCell ref="K31:L31"/>
    <mergeCell ref="M31:N31"/>
    <mergeCell ref="O31:P31"/>
    <mergeCell ref="K32:L32"/>
    <mergeCell ref="E35:F35"/>
    <mergeCell ref="I14:J14"/>
    <mergeCell ref="K14:L14"/>
    <mergeCell ref="M14:N14"/>
    <mergeCell ref="O18:P18"/>
    <mergeCell ref="M10:N10"/>
    <mergeCell ref="O10:P10"/>
    <mergeCell ref="E13:F13"/>
    <mergeCell ref="G13:H13"/>
    <mergeCell ref="I13:J13"/>
    <mergeCell ref="K13:L13"/>
    <mergeCell ref="M13:N13"/>
    <mergeCell ref="O13:P13"/>
    <mergeCell ref="M12:N12"/>
    <mergeCell ref="K26:L26"/>
    <mergeCell ref="M26:N26"/>
    <mergeCell ref="O26:P26"/>
    <mergeCell ref="E25:F25"/>
    <mergeCell ref="G25:H25"/>
    <mergeCell ref="I25:J25"/>
    <mergeCell ref="K25:L25"/>
    <mergeCell ref="M25:N25"/>
    <mergeCell ref="O25:P25"/>
    <mergeCell ref="E11:F11"/>
    <mergeCell ref="E14:F14"/>
    <mergeCell ref="G14:H14"/>
    <mergeCell ref="C61:D61"/>
    <mergeCell ref="E12:F12"/>
    <mergeCell ref="G12:H12"/>
    <mergeCell ref="I12:J12"/>
    <mergeCell ref="K12:L12"/>
    <mergeCell ref="C45:D45"/>
    <mergeCell ref="C59:D59"/>
    <mergeCell ref="C60:P60"/>
    <mergeCell ref="C55:D55"/>
    <mergeCell ref="C56:P56"/>
    <mergeCell ref="C57:D57"/>
    <mergeCell ref="C58:D58"/>
    <mergeCell ref="C51:P51"/>
    <mergeCell ref="C49:D49"/>
    <mergeCell ref="C50:D50"/>
    <mergeCell ref="C52:D52"/>
    <mergeCell ref="C53:D53"/>
    <mergeCell ref="C54:D54"/>
    <mergeCell ref="E26:F26"/>
    <mergeCell ref="G26:H26"/>
    <mergeCell ref="I26:J26"/>
    <mergeCell ref="E36:F36"/>
    <mergeCell ref="G36:H36"/>
    <mergeCell ref="I36:J36"/>
    <mergeCell ref="K36:L36"/>
    <mergeCell ref="M36:N36"/>
    <mergeCell ref="O36:P36"/>
    <mergeCell ref="E3:F3"/>
    <mergeCell ref="G3:H3"/>
    <mergeCell ref="I3:J3"/>
    <mergeCell ref="K3:L3"/>
    <mergeCell ref="M3:N3"/>
    <mergeCell ref="O3:P3"/>
    <mergeCell ref="O33:P33"/>
    <mergeCell ref="E34:F34"/>
    <mergeCell ref="G34:H34"/>
    <mergeCell ref="I34:J34"/>
    <mergeCell ref="K34:L34"/>
    <mergeCell ref="M34:N34"/>
    <mergeCell ref="O34:P34"/>
    <mergeCell ref="O14:P14"/>
    <mergeCell ref="E33:F33"/>
    <mergeCell ref="G33:H33"/>
    <mergeCell ref="I33:J33"/>
    <mergeCell ref="O12:P12"/>
    <mergeCell ref="C40:D40"/>
    <mergeCell ref="C37:D37"/>
    <mergeCell ref="C44:D44"/>
    <mergeCell ref="C38:D38"/>
    <mergeCell ref="C39:D39"/>
    <mergeCell ref="C26:D26"/>
    <mergeCell ref="C20:D20"/>
    <mergeCell ref="C21:D21"/>
    <mergeCell ref="C22:D22"/>
    <mergeCell ref="C23:D23"/>
    <mergeCell ref="C25:D25"/>
    <mergeCell ref="C24:D24"/>
  </mergeCells>
  <conditionalFormatting sqref="E52:P55">
    <cfRule type="cellIs" dxfId="8" priority="5" operator="notEqual">
      <formula>""</formula>
    </cfRule>
  </conditionalFormatting>
  <conditionalFormatting sqref="R4">
    <cfRule type="cellIs" dxfId="7" priority="3" operator="equal">
      <formula>"Prognose!"</formula>
    </cfRule>
  </conditionalFormatting>
  <conditionalFormatting sqref="E25:P25">
    <cfRule type="cellIs" dxfId="6" priority="2" operator="equal">
      <formula>"Deadline passeret"</formula>
    </cfRule>
  </conditionalFormatting>
  <conditionalFormatting sqref="E26:P26">
    <cfRule type="cellIs" dxfId="5" priority="1" operator="equal">
      <formula>"Deadline passeret"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PrimærFNR indmelding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Hansen</dc:creator>
  <cp:lastModifiedBy>Henrik Hansen</cp:lastModifiedBy>
  <dcterms:created xsi:type="dcterms:W3CDTF">2012-06-03T19:47:09Z</dcterms:created>
  <dcterms:modified xsi:type="dcterms:W3CDTF">2012-06-04T21:32:30Z</dcterms:modified>
</cp:coreProperties>
</file>